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research\Files to check\source files\"/>
    </mc:Choice>
  </mc:AlternateContent>
  <xr:revisionPtr revIDLastSave="0" documentId="13_ncr:40009_{EEB1E39C-6842-4CDF-9E17-F71B14847AB7}" xr6:coauthVersionLast="45" xr6:coauthVersionMax="45" xr10:uidLastSave="{00000000-0000-0000-0000-000000000000}"/>
  <bookViews>
    <workbookView xWindow="-96" yWindow="-96" windowWidth="23232" windowHeight="12552"/>
  </bookViews>
  <sheets>
    <sheet name="GDP per head, US $, constant pr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comments1.xml><?xml version="1.0" encoding="utf-8"?>
<comments xmlns="http://schemas.openxmlformats.org/spreadsheetml/2006/main">
  <authors>
    <author>MyOECD</author>
  </authors>
  <commentList>
    <comment ref="V13" authorId="0" shapeId="0">
      <text>
        <r>
          <rPr>
            <sz val="9"/>
            <color indexed="81"/>
            <rFont val="Tahoma"/>
            <charset val="1"/>
          </rPr>
          <t xml:space="preserve">P: Provisional value </t>
        </r>
      </text>
    </comment>
    <comment ref="P15" authorId="0" shapeId="0">
      <text>
        <r>
          <rPr>
            <sz val="9"/>
            <color indexed="81"/>
            <rFont val="Tahoma"/>
            <charset val="1"/>
          </rPr>
          <t xml:space="preserve">P: Provisional value </t>
        </r>
      </text>
    </comment>
    <comment ref="Q15" authorId="0" shapeId="0">
      <text>
        <r>
          <rPr>
            <sz val="9"/>
            <color indexed="81"/>
            <rFont val="Tahoma"/>
            <charset val="1"/>
          </rPr>
          <t xml:space="preserve">P: Provisional value </t>
        </r>
      </text>
    </comment>
    <comment ref="R15" authorId="0" shapeId="0">
      <text>
        <r>
          <rPr>
            <sz val="9"/>
            <color indexed="81"/>
            <rFont val="Tahoma"/>
            <charset val="1"/>
          </rPr>
          <t xml:space="preserve">P: Provisional value </t>
        </r>
      </text>
    </comment>
    <comment ref="S15" authorId="0" shapeId="0">
      <text>
        <r>
          <rPr>
            <sz val="9"/>
            <color indexed="81"/>
            <rFont val="Tahoma"/>
            <charset val="1"/>
          </rPr>
          <t xml:space="preserve">P: Provisional value </t>
        </r>
      </text>
    </comment>
    <comment ref="T15" authorId="0" shapeId="0">
      <text>
        <r>
          <rPr>
            <sz val="9"/>
            <color indexed="81"/>
            <rFont val="Tahoma"/>
            <charset val="1"/>
          </rPr>
          <t xml:space="preserve">P: Provisional value </t>
        </r>
      </text>
    </comment>
    <comment ref="U15" authorId="0" shapeId="0">
      <text>
        <r>
          <rPr>
            <sz val="9"/>
            <color indexed="81"/>
            <rFont val="Tahoma"/>
            <charset val="1"/>
          </rPr>
          <t xml:space="preserve">P: Provisional value </t>
        </r>
      </text>
    </comment>
    <comment ref="V15" authorId="0" shapeId="0">
      <text>
        <r>
          <rPr>
            <sz val="9"/>
            <color indexed="81"/>
            <rFont val="Tahoma"/>
            <charset val="1"/>
          </rPr>
          <t xml:space="preserve">P: Provisional value </t>
        </r>
      </text>
    </comment>
    <comment ref="V20" authorId="0" shapeId="0">
      <text>
        <r>
          <rPr>
            <sz val="9"/>
            <color indexed="81"/>
            <rFont val="Tahoma"/>
            <charset val="1"/>
          </rPr>
          <t xml:space="preserve">P: Provisional value </t>
        </r>
      </text>
    </comment>
    <comment ref="U22" authorId="0" shapeId="0">
      <text>
        <r>
          <rPr>
            <sz val="9"/>
            <color indexed="81"/>
            <rFont val="Tahoma"/>
            <charset val="1"/>
          </rPr>
          <t xml:space="preserve">P: Provisional value </t>
        </r>
      </text>
    </comment>
    <comment ref="V22" authorId="0" shapeId="0">
      <text>
        <r>
          <rPr>
            <sz val="9"/>
            <color indexed="81"/>
            <rFont val="Tahoma"/>
            <charset val="1"/>
          </rPr>
          <t xml:space="preserve">P: Provisional value </t>
        </r>
      </text>
    </comment>
    <comment ref="U23" authorId="0" shapeId="0">
      <text>
        <r>
          <rPr>
            <sz val="9"/>
            <color indexed="81"/>
            <rFont val="Tahoma"/>
            <charset val="1"/>
          </rPr>
          <t xml:space="preserve">P: Provisional value </t>
        </r>
      </text>
    </comment>
    <comment ref="V23" authorId="0" shapeId="0">
      <text>
        <r>
          <rPr>
            <sz val="9"/>
            <color indexed="81"/>
            <rFont val="Tahoma"/>
            <charset val="1"/>
          </rPr>
          <t xml:space="preserve">P: Provisional value </t>
        </r>
      </text>
    </comment>
    <comment ref="V24" authorId="0" shapeId="0">
      <text>
        <r>
          <rPr>
            <sz val="9"/>
            <color indexed="81"/>
            <rFont val="Tahoma"/>
            <charset val="1"/>
          </rPr>
          <t xml:space="preserve">P: Provisional value </t>
        </r>
      </text>
    </comment>
    <comment ref="V27" authorId="0" shapeId="0">
      <text>
        <r>
          <rPr>
            <sz val="9"/>
            <color indexed="81"/>
            <rFont val="Tahoma"/>
            <charset val="1"/>
          </rPr>
          <t xml:space="preserve">P: Provisional value </t>
        </r>
      </text>
    </comment>
    <comment ref="U28" authorId="0" shapeId="0">
      <text>
        <r>
          <rPr>
            <sz val="9"/>
            <color indexed="81"/>
            <rFont val="Tahoma"/>
            <charset val="1"/>
          </rPr>
          <t xml:space="preserve">P: Provisional value </t>
        </r>
      </text>
    </comment>
    <comment ref="V28" authorId="0" shapeId="0">
      <text>
        <r>
          <rPr>
            <sz val="9"/>
            <color indexed="81"/>
            <rFont val="Tahoma"/>
            <charset val="1"/>
          </rPr>
          <t xml:space="preserve">P: Provisional value </t>
        </r>
      </text>
    </comment>
    <comment ref="B31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</commentList>
</comments>
</file>

<file path=xl/sharedStrings.xml><?xml version="1.0" encoding="utf-8"?>
<sst xmlns="http://schemas.openxmlformats.org/spreadsheetml/2006/main" count="38" uniqueCount="38">
  <si>
    <t>Dataset: 1. Gross domestic product (GDP), 2019 archive</t>
  </si>
  <si>
    <t>Transaction</t>
  </si>
  <si>
    <t>Gross domestic product (expenditure approach)</t>
  </si>
  <si>
    <t>Measure</t>
  </si>
  <si>
    <t>Per head, constant prices, constant PPPs, OECD base year</t>
  </si>
  <si>
    <t>Australia</t>
  </si>
  <si>
    <t>Austria</t>
  </si>
  <si>
    <t>Belgium</t>
  </si>
  <si>
    <t>Canada</t>
  </si>
  <si>
    <t>Czech Republic</t>
  </si>
  <si>
    <t>Denmark</t>
  </si>
  <si>
    <t>Finland</t>
  </si>
  <si>
    <t>France</t>
  </si>
  <si>
    <t>Germany</t>
  </si>
  <si>
    <t>Greece</t>
  </si>
  <si>
    <t>Hungary</t>
  </si>
  <si>
    <t>Ireland</t>
  </si>
  <si>
    <t>Italy</t>
  </si>
  <si>
    <t>Japan</t>
  </si>
  <si>
    <t>Korea</t>
  </si>
  <si>
    <t>Luxembourg</t>
  </si>
  <si>
    <t>Mexico</t>
  </si>
  <si>
    <t>Netherlands</t>
  </si>
  <si>
    <t>New Zealand</t>
  </si>
  <si>
    <t>Norway</t>
  </si>
  <si>
    <t>Poland</t>
  </si>
  <si>
    <t>Portugal</t>
  </si>
  <si>
    <t>Spain</t>
  </si>
  <si>
    <t>Sweden</t>
  </si>
  <si>
    <t>Switzerland</t>
  </si>
  <si>
    <t>Turkey</t>
  </si>
  <si>
    <t>United Kingdom</t>
  </si>
  <si>
    <t>United States</t>
  </si>
  <si>
    <t>Data extracted on 20 Mar 2020 13:01 UTC (GMT) from OECD.Stat</t>
  </si>
  <si>
    <t>Legend:</t>
  </si>
  <si>
    <t>P:</t>
  </si>
  <si>
    <t>E: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</si>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</sst>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_ ;\-#,##0\ "/>
  </numFmts>
  <fonts count="26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sz val="9"/>
      <color indexed="81"/>
      <name val="Tahoma"/>
      <charset val="1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3" fillId="0" borderId="10" xfId="0" applyFont="1" applyBorder="1"/>
    <xf numFmtId="0" fontId="24" fillId="0" borderId="10" xfId="0" applyFont="1" applyBorder="1" applyAlignment="1">
      <alignment horizontal="left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19" fillId="35" borderId="10" xfId="0" applyFont="1" applyFill="1" applyBorder="1" applyAlignment="1">
      <alignment vertical="top" wrapText="1"/>
    </xf>
    <xf numFmtId="0" fontId="18" fillId="35" borderId="10" xfId="0" applyFont="1" applyFill="1" applyBorder="1" applyAlignment="1">
      <alignment vertical="top" wrapText="1"/>
    </xf>
    <xf numFmtId="168" fontId="23" fillId="0" borderId="10" xfId="0" applyNumberFormat="1" applyFont="1" applyBorder="1" applyAlignment="1">
      <alignment horizontal="right"/>
    </xf>
    <xf numFmtId="168" fontId="23" fillId="36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2" fillId="33" borderId="11" xfId="0" applyFont="1" applyFill="1" applyBorder="1" applyAlignment="1">
      <alignment horizontal="right" vertical="top" wrapText="1"/>
    </xf>
    <xf numFmtId="0" fontId="22" fillId="34" borderId="11" xfId="0" applyFont="1" applyFill="1" applyBorder="1" applyAlignment="1">
      <alignment horizontal="right" vertical="center" wrapText="1"/>
    </xf>
    <xf numFmtId="0" fontId="21" fillId="34" borderId="10" xfId="0" applyNumberFormat="1" applyFont="1" applyFill="1" applyBorder="1" applyAlignment="1">
      <alignment horizontal="center" vertical="top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 customBuiltin="1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localhost/OECDStat_Metadata/ShowMetadata.ashx?Dataset=SNA_TABLE1_ARCHIVE&amp;Coords=%5bLOCATION%5d.%5bFIN%5d&amp;ShowOnWeb=true&amp;Lang=en" TargetMode="External"/><Relationship Id="rId13" Type="http://schemas.openxmlformats.org/officeDocument/2006/relationships/hyperlink" Target="http://localhost/OECDStat_Metadata/ShowMetadata.ashx?Dataset=SNA_TABLE1_ARCHIVE&amp;Coords=%5bLOCATION%5d.%5bIRL%5d&amp;ShowOnWeb=true&amp;Lang=en" TargetMode="External"/><Relationship Id="rId18" Type="http://schemas.openxmlformats.org/officeDocument/2006/relationships/hyperlink" Target="http://localhost/OECDStat_Metadata/ShowMetadata.ashx?Dataset=SNA_TABLE1_ARCHIVE&amp;Coords=%5bLOCATION%5d.%5bMEX%5d&amp;ShowOnWeb=true&amp;Lang=en" TargetMode="External"/><Relationship Id="rId26" Type="http://schemas.openxmlformats.org/officeDocument/2006/relationships/hyperlink" Target="http://localhost/OECDStat_Metadata/ShowMetadata.ashx?Dataset=SNA_TABLE1_ARCHIVE&amp;Coords=%5bLOCATION%5d.%5bCHE%5d&amp;ShowOnWeb=true&amp;Lang=en" TargetMode="External"/><Relationship Id="rId3" Type="http://schemas.openxmlformats.org/officeDocument/2006/relationships/hyperlink" Target="http://localhost/OECDStat_Metadata/ShowMetadata.ashx?Dataset=SNA_TABLE1_ARCHIVE&amp;Coords=%5bLOCATION%5d.%5bAUT%5d&amp;ShowOnWeb=true&amp;Lang=en" TargetMode="External"/><Relationship Id="rId21" Type="http://schemas.openxmlformats.org/officeDocument/2006/relationships/hyperlink" Target="http://localhost/OECDStat_Metadata/ShowMetadata.ashx?Dataset=SNA_TABLE1_ARCHIVE&amp;Coords=%5bLOCATION%5d.%5bNOR%5d&amp;ShowOnWeb=true&amp;Lang=en" TargetMode="External"/><Relationship Id="rId7" Type="http://schemas.openxmlformats.org/officeDocument/2006/relationships/hyperlink" Target="http://localhost/OECDStat_Metadata/ShowMetadata.ashx?Dataset=SNA_TABLE1_ARCHIVE&amp;Coords=%5bLOCATION%5d.%5bDNK%5d&amp;ShowOnWeb=true&amp;Lang=en" TargetMode="External"/><Relationship Id="rId12" Type="http://schemas.openxmlformats.org/officeDocument/2006/relationships/hyperlink" Target="http://localhost/OECDStat_Metadata/ShowMetadata.ashx?Dataset=SNA_TABLE1_ARCHIVE&amp;Coords=%5bLOCATION%5d.%5bHUN%5d&amp;ShowOnWeb=true&amp;Lang=en" TargetMode="External"/><Relationship Id="rId17" Type="http://schemas.openxmlformats.org/officeDocument/2006/relationships/hyperlink" Target="http://localhost/OECDStat_Metadata/ShowMetadata.ashx?Dataset=SNA_TABLE1_ARCHIVE&amp;Coords=%5bLOCATION%5d.%5bLUX%5d&amp;ShowOnWeb=true&amp;Lang=en" TargetMode="External"/><Relationship Id="rId25" Type="http://schemas.openxmlformats.org/officeDocument/2006/relationships/hyperlink" Target="http://localhost/OECDStat_Metadata/ShowMetadata.ashx?Dataset=SNA_TABLE1_ARCHIVE&amp;Coords=%5bLOCATION%5d.%5bSWE%5d&amp;ShowOnWeb=true&amp;Lang=en" TargetMode="External"/><Relationship Id="rId2" Type="http://schemas.openxmlformats.org/officeDocument/2006/relationships/hyperlink" Target="http://localhost/OECDStat_Metadata/ShowMetadata.ashx?Dataset=SNA_TABLE1_ARCHIVE&amp;Coords=%5bLOCATION%5d.%5bAUS%5d&amp;ShowOnWeb=true&amp;Lang=en" TargetMode="External"/><Relationship Id="rId16" Type="http://schemas.openxmlformats.org/officeDocument/2006/relationships/hyperlink" Target="http://localhost/OECDStat_Metadata/ShowMetadata.ashx?Dataset=SNA_TABLE1_ARCHIVE&amp;Coords=%5bLOCATION%5d.%5bKOR%5d&amp;ShowOnWeb=true&amp;Lang=en" TargetMode="External"/><Relationship Id="rId20" Type="http://schemas.openxmlformats.org/officeDocument/2006/relationships/hyperlink" Target="http://localhost/OECDStat_Metadata/ShowMetadata.ashx?Dataset=SNA_TABLE1_ARCHIVE&amp;Coords=%5bLOCATION%5d.%5bNZL%5d&amp;ShowOnWeb=true&amp;Lang=en" TargetMode="External"/><Relationship Id="rId29" Type="http://schemas.openxmlformats.org/officeDocument/2006/relationships/hyperlink" Target="https://stats-3.oecd.org/index.aspx?DatasetCode=SNA_TABLE1_ARCHIVE" TargetMode="External"/><Relationship Id="rId1" Type="http://schemas.openxmlformats.org/officeDocument/2006/relationships/hyperlink" Target="http://localhost/OECDStat_Metadata/ShowMetadata.ashx?Dataset=SNA_TABLE1_ARCHIVE&amp;ShowOnWeb=true&amp;Lang=en" TargetMode="External"/><Relationship Id="rId6" Type="http://schemas.openxmlformats.org/officeDocument/2006/relationships/hyperlink" Target="http://localhost/OECDStat_Metadata/ShowMetadata.ashx?Dataset=SNA_TABLE1_ARCHIVE&amp;Coords=%5bLOCATION%5d.%5bCZE%5d&amp;ShowOnWeb=true&amp;Lang=en" TargetMode="External"/><Relationship Id="rId11" Type="http://schemas.openxmlformats.org/officeDocument/2006/relationships/hyperlink" Target="http://localhost/OECDStat_Metadata/ShowMetadata.ashx?Dataset=SNA_TABLE1_ARCHIVE&amp;Coords=%5bLOCATION%5d.%5bGRC%5d&amp;ShowOnWeb=true&amp;Lang=en" TargetMode="External"/><Relationship Id="rId24" Type="http://schemas.openxmlformats.org/officeDocument/2006/relationships/hyperlink" Target="http://localhost/OECDStat_Metadata/ShowMetadata.ashx?Dataset=SNA_TABLE1_ARCHIVE&amp;Coords=%5bLOCATION%5d.%5bESP%5d&amp;ShowOnWeb=true&amp;Lang=en" TargetMode="External"/><Relationship Id="rId5" Type="http://schemas.openxmlformats.org/officeDocument/2006/relationships/hyperlink" Target="http://localhost/OECDStat_Metadata/ShowMetadata.ashx?Dataset=SNA_TABLE1_ARCHIVE&amp;Coords=%5bLOCATION%5d.%5bCAN%5d&amp;ShowOnWeb=true&amp;Lang=en" TargetMode="External"/><Relationship Id="rId15" Type="http://schemas.openxmlformats.org/officeDocument/2006/relationships/hyperlink" Target="http://localhost/OECDStat_Metadata/ShowMetadata.ashx?Dataset=SNA_TABLE1_ARCHIVE&amp;Coords=%5bLOCATION%5d.%5bJPN%5d&amp;ShowOnWeb=true&amp;Lang=en" TargetMode="External"/><Relationship Id="rId23" Type="http://schemas.openxmlformats.org/officeDocument/2006/relationships/hyperlink" Target="http://localhost/OECDStat_Metadata/ShowMetadata.ashx?Dataset=SNA_TABLE1_ARCHIVE&amp;Coords=%5bLOCATION%5d.%5bPRT%5d&amp;ShowOnWeb=true&amp;Lang=en" TargetMode="External"/><Relationship Id="rId28" Type="http://schemas.openxmlformats.org/officeDocument/2006/relationships/hyperlink" Target="http://localhost/OECDStat_Metadata/ShowMetadata.ashx?Dataset=SNA_TABLE1_ARCHIVE&amp;Coords=%5bLOCATION%5d.%5bUSA%5d&amp;ShowOnWeb=true&amp;Lang=en" TargetMode="External"/><Relationship Id="rId10" Type="http://schemas.openxmlformats.org/officeDocument/2006/relationships/hyperlink" Target="http://localhost/OECDStat_Metadata/ShowMetadata.ashx?Dataset=SNA_TABLE1_ARCHIVE&amp;Coords=%5bLOCATION%5d.%5bDEU%5d&amp;ShowOnWeb=true&amp;Lang=en" TargetMode="External"/><Relationship Id="rId19" Type="http://schemas.openxmlformats.org/officeDocument/2006/relationships/hyperlink" Target="http://localhost/OECDStat_Metadata/ShowMetadata.ashx?Dataset=SNA_TABLE1_ARCHIVE&amp;Coords=%5bLOCATION%5d.%5bNLD%5d&amp;ShowOnWeb=true&amp;Lang=en" TargetMode="External"/><Relationship Id="rId31" Type="http://schemas.openxmlformats.org/officeDocument/2006/relationships/comments" Target="../comments1.xml"/><Relationship Id="rId4" Type="http://schemas.openxmlformats.org/officeDocument/2006/relationships/hyperlink" Target="http://localhost/OECDStat_Metadata/ShowMetadata.ashx?Dataset=SNA_TABLE1_ARCHIVE&amp;Coords=%5bLOCATION%5d.%5bBEL%5d&amp;ShowOnWeb=true&amp;Lang=en" TargetMode="External"/><Relationship Id="rId9" Type="http://schemas.openxmlformats.org/officeDocument/2006/relationships/hyperlink" Target="http://localhost/OECDStat_Metadata/ShowMetadata.ashx?Dataset=SNA_TABLE1_ARCHIVE&amp;Coords=%5bLOCATION%5d.%5bFRA%5d&amp;ShowOnWeb=true&amp;Lang=en" TargetMode="External"/><Relationship Id="rId14" Type="http://schemas.openxmlformats.org/officeDocument/2006/relationships/hyperlink" Target="http://localhost/OECDStat_Metadata/ShowMetadata.ashx?Dataset=SNA_TABLE1_ARCHIVE&amp;Coords=%5bLOCATION%5d.%5bITA%5d&amp;ShowOnWeb=true&amp;Lang=en" TargetMode="External"/><Relationship Id="rId22" Type="http://schemas.openxmlformats.org/officeDocument/2006/relationships/hyperlink" Target="http://localhost/OECDStat_Metadata/ShowMetadata.ashx?Dataset=SNA_TABLE1_ARCHIVE&amp;Coords=%5bLOCATION%5d.%5bPOL%5d&amp;ShowOnWeb=true&amp;Lang=en" TargetMode="External"/><Relationship Id="rId27" Type="http://schemas.openxmlformats.org/officeDocument/2006/relationships/hyperlink" Target="http://localhost/OECDStat_Metadata/ShowMetadata.ashx?Dataset=SNA_TABLE1_ARCHIVE&amp;Coords=%5bLOCATION%5d.%5bGBR%5d&amp;ShowOnWeb=true&amp;Lang=en" TargetMode="External"/><Relationship Id="rId30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37"/>
  <sheetViews>
    <sheetView showGridLines="0" tabSelected="1" topLeftCell="A2" workbookViewId="0">
      <selection activeCell="A6" sqref="A6:XFD6"/>
    </sheetView>
  </sheetViews>
  <sheetFormatPr defaultRowHeight="12.3" x14ac:dyDescent="0.4"/>
  <cols>
    <col min="1" max="1" width="26.6640625" customWidth="1"/>
  </cols>
  <sheetData>
    <row r="1" spans="1:22" hidden="1" x14ac:dyDescent="0.4">
      <c r="A1" s="1" t="e">
        <f ca="1">DotStatQuery(#REF!)</f>
        <v>#NAME?</v>
      </c>
    </row>
    <row r="2" spans="1:22" ht="33.6" x14ac:dyDescent="0.4">
      <c r="A2" s="2" t="s">
        <v>0</v>
      </c>
    </row>
    <row r="3" spans="1:22" x14ac:dyDescent="0.4">
      <c r="A3" s="13" t="s">
        <v>1</v>
      </c>
      <c r="B3" s="3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4"/>
    </row>
    <row r="4" spans="1:22" x14ac:dyDescent="0.4">
      <c r="A4" s="13" t="s">
        <v>3</v>
      </c>
      <c r="B4" s="3" t="s">
        <v>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4"/>
    </row>
    <row r="5" spans="1:22" x14ac:dyDescent="0.4">
      <c r="A5" s="14" t="s">
        <v>37</v>
      </c>
      <c r="B5" s="15">
        <v>1997</v>
      </c>
      <c r="C5" s="15">
        <v>1998</v>
      </c>
      <c r="D5" s="15">
        <v>1999</v>
      </c>
      <c r="E5" s="15">
        <v>2000</v>
      </c>
      <c r="F5" s="15">
        <v>2001</v>
      </c>
      <c r="G5" s="15">
        <v>2002</v>
      </c>
      <c r="H5" s="15">
        <v>2003</v>
      </c>
      <c r="I5" s="15">
        <v>2004</v>
      </c>
      <c r="J5" s="15">
        <v>2005</v>
      </c>
      <c r="K5" s="15">
        <v>2006</v>
      </c>
      <c r="L5" s="15">
        <v>2007</v>
      </c>
      <c r="M5" s="15">
        <v>2008</v>
      </c>
      <c r="N5" s="15">
        <v>2009</v>
      </c>
      <c r="O5" s="15">
        <v>2010</v>
      </c>
      <c r="P5" s="15">
        <v>2011</v>
      </c>
      <c r="Q5" s="15">
        <v>2012</v>
      </c>
      <c r="R5" s="15">
        <v>2013</v>
      </c>
      <c r="S5" s="15">
        <v>2014</v>
      </c>
      <c r="T5" s="15">
        <v>2015</v>
      </c>
      <c r="U5" s="15">
        <v>2016</v>
      </c>
      <c r="V5" s="15">
        <v>2017</v>
      </c>
    </row>
    <row r="6" spans="1:22" x14ac:dyDescent="0.4">
      <c r="A6" s="6" t="s">
        <v>5</v>
      </c>
      <c r="B6" s="8">
        <v>33898.722871999998</v>
      </c>
      <c r="C6" s="8">
        <v>35265.269041</v>
      </c>
      <c r="D6" s="8">
        <v>36253.468058999999</v>
      </c>
      <c r="E6" s="8">
        <v>36533.018333</v>
      </c>
      <c r="F6" s="8">
        <v>37510.136504000002</v>
      </c>
      <c r="G6" s="8">
        <v>38193.248445999998</v>
      </c>
      <c r="H6" s="8">
        <v>39287.737541000002</v>
      </c>
      <c r="I6" s="8">
        <v>40115.349710000002</v>
      </c>
      <c r="J6" s="8">
        <v>40737.504902000001</v>
      </c>
      <c r="K6" s="8">
        <v>41736.385158999998</v>
      </c>
      <c r="L6" s="8">
        <v>42480.805335999998</v>
      </c>
      <c r="M6" s="8">
        <v>42444.442212000002</v>
      </c>
      <c r="N6" s="8">
        <v>42438.242324999999</v>
      </c>
      <c r="O6" s="8">
        <v>42812.136116000001</v>
      </c>
      <c r="P6" s="8">
        <v>43868.523641</v>
      </c>
      <c r="Q6" s="8">
        <v>44236.808905999998</v>
      </c>
      <c r="R6" s="8">
        <v>44598.989548999998</v>
      </c>
      <c r="S6" s="8">
        <v>44965.060577999997</v>
      </c>
      <c r="T6" s="8">
        <v>45584.322602</v>
      </c>
      <c r="U6" s="8">
        <v>45929.177874000001</v>
      </c>
      <c r="V6" s="8">
        <v>46442.199781000003</v>
      </c>
    </row>
    <row r="7" spans="1:22" x14ac:dyDescent="0.4">
      <c r="A7" s="6" t="s">
        <v>6</v>
      </c>
      <c r="B7" s="9">
        <v>34141.170826000001</v>
      </c>
      <c r="C7" s="9">
        <v>35325.130341999997</v>
      </c>
      <c r="D7" s="9">
        <v>36510.308454999999</v>
      </c>
      <c r="E7" s="9">
        <v>37652.140448999999</v>
      </c>
      <c r="F7" s="9">
        <v>37983.577696</v>
      </c>
      <c r="G7" s="9">
        <v>38420.624064000003</v>
      </c>
      <c r="H7" s="9">
        <v>38609.773018</v>
      </c>
      <c r="I7" s="9">
        <v>39417.219686999997</v>
      </c>
      <c r="J7" s="9">
        <v>40028.181344999997</v>
      </c>
      <c r="K7" s="9">
        <v>41197.054569</v>
      </c>
      <c r="L7" s="9">
        <v>42592.307908000002</v>
      </c>
      <c r="M7" s="9">
        <v>43077.488947999998</v>
      </c>
      <c r="N7" s="9">
        <v>41356.693738000002</v>
      </c>
      <c r="O7" s="9">
        <v>42017.796539000003</v>
      </c>
      <c r="P7" s="9">
        <v>43104.299808999996</v>
      </c>
      <c r="Q7" s="9">
        <v>43203.039632</v>
      </c>
      <c r="R7" s="9">
        <v>42954.490297999997</v>
      </c>
      <c r="S7" s="9">
        <v>42900.976606999997</v>
      </c>
      <c r="T7" s="9">
        <v>42960.973921999997</v>
      </c>
      <c r="U7" s="9">
        <v>43284.016702000001</v>
      </c>
      <c r="V7" s="9">
        <v>44109.211534000002</v>
      </c>
    </row>
    <row r="8" spans="1:22" x14ac:dyDescent="0.4">
      <c r="A8" s="6" t="s">
        <v>7</v>
      </c>
      <c r="B8" s="8">
        <v>33352.300841999997</v>
      </c>
      <c r="C8" s="8">
        <v>33937.764351999998</v>
      </c>
      <c r="D8" s="8">
        <v>35068.029381</v>
      </c>
      <c r="E8" s="8">
        <v>36253.642812999999</v>
      </c>
      <c r="F8" s="8">
        <v>36419.959051999998</v>
      </c>
      <c r="G8" s="8">
        <v>36903.395241999999</v>
      </c>
      <c r="H8" s="8">
        <v>37035.058964000003</v>
      </c>
      <c r="I8" s="8">
        <v>38215.490997000001</v>
      </c>
      <c r="J8" s="8">
        <v>38799.877025000002</v>
      </c>
      <c r="K8" s="8">
        <v>39512.085162000003</v>
      </c>
      <c r="L8" s="8">
        <v>40574.806430999997</v>
      </c>
      <c r="M8" s="8">
        <v>40571.845305000003</v>
      </c>
      <c r="N8" s="8">
        <v>39341.782288000002</v>
      </c>
      <c r="O8" s="8">
        <v>40050.436930000003</v>
      </c>
      <c r="P8" s="8">
        <v>40407.238625999998</v>
      </c>
      <c r="Q8" s="8">
        <v>40231.311501999997</v>
      </c>
      <c r="R8" s="8">
        <v>40105.497794000003</v>
      </c>
      <c r="S8" s="8">
        <v>40408.917817000001</v>
      </c>
      <c r="T8" s="8">
        <v>40899.682636999998</v>
      </c>
      <c r="U8" s="8">
        <v>41284.374365999996</v>
      </c>
      <c r="V8" s="8">
        <v>41800.562956000002</v>
      </c>
    </row>
    <row r="9" spans="1:22" x14ac:dyDescent="0.4">
      <c r="A9" s="6" t="s">
        <v>8</v>
      </c>
      <c r="B9" s="9">
        <v>32997.956156</v>
      </c>
      <c r="C9" s="9">
        <v>34000.945597999998</v>
      </c>
      <c r="D9" s="9">
        <v>35466.255270000001</v>
      </c>
      <c r="E9" s="9">
        <v>36957.185495999998</v>
      </c>
      <c r="F9" s="9">
        <v>37212.288402999999</v>
      </c>
      <c r="G9" s="9">
        <v>37921.962411</v>
      </c>
      <c r="H9" s="9">
        <v>38259.359800999999</v>
      </c>
      <c r="I9" s="9">
        <v>39074.529257000002</v>
      </c>
      <c r="J9" s="9">
        <v>39945.383403</v>
      </c>
      <c r="K9" s="9">
        <v>40584.726974999998</v>
      </c>
      <c r="L9" s="9">
        <v>41026.143233000003</v>
      </c>
      <c r="M9" s="9">
        <v>40993.486581999998</v>
      </c>
      <c r="N9" s="9">
        <v>39340.064102999997</v>
      </c>
      <c r="O9" s="9">
        <v>40106.220473000001</v>
      </c>
      <c r="P9" s="9">
        <v>40961.760021000002</v>
      </c>
      <c r="Q9" s="9">
        <v>41194.507816999998</v>
      </c>
      <c r="R9" s="9">
        <v>41672.546850999999</v>
      </c>
      <c r="S9" s="9">
        <v>42405.884381000003</v>
      </c>
      <c r="T9" s="9">
        <v>42498.059660999999</v>
      </c>
      <c r="U9" s="9">
        <v>42484.746052000002</v>
      </c>
      <c r="V9" s="9">
        <v>43234.402341000001</v>
      </c>
    </row>
    <row r="10" spans="1:22" x14ac:dyDescent="0.4">
      <c r="A10" s="6" t="s">
        <v>9</v>
      </c>
      <c r="B10" s="8">
        <v>19526.961620999999</v>
      </c>
      <c r="C10" s="8">
        <v>19479.219083</v>
      </c>
      <c r="D10" s="8">
        <v>19781.688491000001</v>
      </c>
      <c r="E10" s="8">
        <v>20646.364756999999</v>
      </c>
      <c r="F10" s="8">
        <v>21347.314175</v>
      </c>
      <c r="G10" s="8">
        <v>21749.894316999998</v>
      </c>
      <c r="H10" s="8">
        <v>22531.603587000001</v>
      </c>
      <c r="I10" s="8">
        <v>23624.922218</v>
      </c>
      <c r="J10" s="8">
        <v>25101.633092</v>
      </c>
      <c r="K10" s="8">
        <v>26736.930635000001</v>
      </c>
      <c r="L10" s="8">
        <v>28081.615222</v>
      </c>
      <c r="M10" s="8">
        <v>28539.013632999999</v>
      </c>
      <c r="N10" s="8">
        <v>27008.371773999999</v>
      </c>
      <c r="O10" s="8">
        <v>27554.742856000001</v>
      </c>
      <c r="P10" s="8">
        <v>28099.591744000001</v>
      </c>
      <c r="Q10" s="8">
        <v>27841.381382</v>
      </c>
      <c r="R10" s="8">
        <v>27702.943232000001</v>
      </c>
      <c r="S10" s="8">
        <v>28417.086471999999</v>
      </c>
      <c r="T10" s="8">
        <v>29874.273608</v>
      </c>
      <c r="U10" s="8">
        <v>30541.633263</v>
      </c>
      <c r="V10" s="8">
        <v>31798.029021999999</v>
      </c>
    </row>
    <row r="11" spans="1:22" x14ac:dyDescent="0.4">
      <c r="A11" s="6" t="s">
        <v>10</v>
      </c>
      <c r="B11" s="9">
        <v>38291.180188999999</v>
      </c>
      <c r="C11" s="9">
        <v>39007.685618000003</v>
      </c>
      <c r="D11" s="9">
        <v>40021.788797000001</v>
      </c>
      <c r="E11" s="9">
        <v>41389.131638999999</v>
      </c>
      <c r="F11" s="9">
        <v>41581.820256999999</v>
      </c>
      <c r="G11" s="9">
        <v>41628.090069999998</v>
      </c>
      <c r="H11" s="9">
        <v>41681.923693999997</v>
      </c>
      <c r="I11" s="9">
        <v>42691.112478000003</v>
      </c>
      <c r="J11" s="9">
        <v>43559.666529000002</v>
      </c>
      <c r="K11" s="9">
        <v>45114.293917000003</v>
      </c>
      <c r="L11" s="9">
        <v>45332.727126999998</v>
      </c>
      <c r="M11" s="9">
        <v>44829.663613999997</v>
      </c>
      <c r="N11" s="9">
        <v>42398.525315999999</v>
      </c>
      <c r="O11" s="9">
        <v>43004.922244000001</v>
      </c>
      <c r="P11" s="9">
        <v>43399.84865</v>
      </c>
      <c r="Q11" s="9">
        <v>43334.755040999997</v>
      </c>
      <c r="R11" s="9">
        <v>43567.78499</v>
      </c>
      <c r="S11" s="9">
        <v>44037.939659000003</v>
      </c>
      <c r="T11" s="9">
        <v>44760.233655000004</v>
      </c>
      <c r="U11" s="9">
        <v>45458.317838000003</v>
      </c>
      <c r="V11" s="9">
        <v>46180.440327999997</v>
      </c>
    </row>
    <row r="12" spans="1:22" x14ac:dyDescent="0.4">
      <c r="A12" s="6" t="s">
        <v>11</v>
      </c>
      <c r="B12" s="8">
        <v>29363.291466999999</v>
      </c>
      <c r="C12" s="8">
        <v>30874.984983999999</v>
      </c>
      <c r="D12" s="8">
        <v>32172.197341999999</v>
      </c>
      <c r="E12" s="8">
        <v>33914.799266000002</v>
      </c>
      <c r="F12" s="8">
        <v>34710.940414999997</v>
      </c>
      <c r="G12" s="8">
        <v>35208.686368000002</v>
      </c>
      <c r="H12" s="8">
        <v>35825.322212999999</v>
      </c>
      <c r="I12" s="8">
        <v>37123.600317999997</v>
      </c>
      <c r="J12" s="8">
        <v>38025.430506999997</v>
      </c>
      <c r="K12" s="8">
        <v>39415.667577</v>
      </c>
      <c r="L12" s="8">
        <v>41283.692863999997</v>
      </c>
      <c r="M12" s="8">
        <v>41387.916000999998</v>
      </c>
      <c r="N12" s="8">
        <v>37784.200653</v>
      </c>
      <c r="O12" s="8">
        <v>38737.068591000003</v>
      </c>
      <c r="P12" s="8">
        <v>39549.317254000001</v>
      </c>
      <c r="Q12" s="8">
        <v>38800.207885000003</v>
      </c>
      <c r="R12" s="8">
        <v>38329.097565999997</v>
      </c>
      <c r="S12" s="8">
        <v>37923.109514000003</v>
      </c>
      <c r="T12" s="8">
        <v>37987.798929999997</v>
      </c>
      <c r="U12" s="8">
        <v>38935.647347999999</v>
      </c>
      <c r="V12" s="8">
        <v>39874.822318999999</v>
      </c>
    </row>
    <row r="13" spans="1:22" x14ac:dyDescent="0.4">
      <c r="A13" s="6" t="s">
        <v>12</v>
      </c>
      <c r="B13" s="9">
        <v>30882.253616000002</v>
      </c>
      <c r="C13" s="9">
        <v>31873.025431999999</v>
      </c>
      <c r="D13" s="9">
        <v>32794.035517999997</v>
      </c>
      <c r="E13" s="9">
        <v>33847.975172999999</v>
      </c>
      <c r="F13" s="9">
        <v>34269.031142</v>
      </c>
      <c r="G13" s="9">
        <v>34406.906849999999</v>
      </c>
      <c r="H13" s="9">
        <v>34445.430001000001</v>
      </c>
      <c r="I13" s="9">
        <v>35160.269087000001</v>
      </c>
      <c r="J13" s="9">
        <v>35477.403813999998</v>
      </c>
      <c r="K13" s="9">
        <v>36094.371607000001</v>
      </c>
      <c r="L13" s="9">
        <v>36741.981699000004</v>
      </c>
      <c r="M13" s="9">
        <v>36630.760181999998</v>
      </c>
      <c r="N13" s="9">
        <v>35396.205533</v>
      </c>
      <c r="O13" s="9">
        <v>35909.162324999998</v>
      </c>
      <c r="P13" s="9">
        <v>36517.357130999997</v>
      </c>
      <c r="Q13" s="9">
        <v>36452.595254</v>
      </c>
      <c r="R13" s="9">
        <v>36473.787170000003</v>
      </c>
      <c r="S13" s="9">
        <v>36644.294508999999</v>
      </c>
      <c r="T13" s="9">
        <v>36902.415745999999</v>
      </c>
      <c r="U13" s="9">
        <v>37168.781051999998</v>
      </c>
      <c r="V13" s="9">
        <v>37875.681393999999</v>
      </c>
    </row>
    <row r="14" spans="1:22" x14ac:dyDescent="0.4">
      <c r="A14" s="6" t="s">
        <v>13</v>
      </c>
      <c r="B14" s="8">
        <v>33563.859107999997</v>
      </c>
      <c r="C14" s="8">
        <v>34255.191923999999</v>
      </c>
      <c r="D14" s="8">
        <v>34946.186539000002</v>
      </c>
      <c r="E14" s="8">
        <v>35965.848186000003</v>
      </c>
      <c r="F14" s="8">
        <v>36548.717639000002</v>
      </c>
      <c r="G14" s="8">
        <v>36521.388313000003</v>
      </c>
      <c r="H14" s="8">
        <v>36275.016056</v>
      </c>
      <c r="I14" s="8">
        <v>36741.323500999999</v>
      </c>
      <c r="J14" s="8">
        <v>37055.113797999998</v>
      </c>
      <c r="K14" s="8">
        <v>38503.847543999997</v>
      </c>
      <c r="L14" s="8">
        <v>39848.132667999998</v>
      </c>
      <c r="M14" s="8">
        <v>40393.125545000003</v>
      </c>
      <c r="N14" s="8">
        <v>38256.597339</v>
      </c>
      <c r="O14" s="8">
        <v>39916.136510999997</v>
      </c>
      <c r="P14" s="8">
        <v>41381.706143000003</v>
      </c>
      <c r="Q14" s="8">
        <v>41507.224671000004</v>
      </c>
      <c r="R14" s="8">
        <v>41596.652712000003</v>
      </c>
      <c r="S14" s="8">
        <v>42325.786337999998</v>
      </c>
      <c r="T14" s="8">
        <v>42690.70001</v>
      </c>
      <c r="U14" s="8">
        <v>43297.042107000001</v>
      </c>
      <c r="V14" s="8">
        <v>44066.19126</v>
      </c>
    </row>
    <row r="15" spans="1:22" x14ac:dyDescent="0.4">
      <c r="A15" s="6" t="s">
        <v>14</v>
      </c>
      <c r="B15" s="9">
        <v>22167.756082</v>
      </c>
      <c r="C15" s="9">
        <v>22903.872727000002</v>
      </c>
      <c r="D15" s="9">
        <v>23517.371016000001</v>
      </c>
      <c r="E15" s="9">
        <v>24339.478537999999</v>
      </c>
      <c r="F15" s="9">
        <v>25213.607596999998</v>
      </c>
      <c r="G15" s="9">
        <v>26106.904967999999</v>
      </c>
      <c r="H15" s="9">
        <v>27553.747931999998</v>
      </c>
      <c r="I15" s="9">
        <v>28876.728975999999</v>
      </c>
      <c r="J15" s="9">
        <v>28964.636288000002</v>
      </c>
      <c r="K15" s="9">
        <v>30510.093652</v>
      </c>
      <c r="L15" s="9">
        <v>31428.762148999998</v>
      </c>
      <c r="M15" s="9">
        <v>31240.392819000001</v>
      </c>
      <c r="N15" s="9">
        <v>29818.333938</v>
      </c>
      <c r="O15" s="9">
        <v>28148.306881</v>
      </c>
      <c r="P15" s="9">
        <v>25615.410090000001</v>
      </c>
      <c r="Q15" s="9">
        <v>23874.253582000001</v>
      </c>
      <c r="R15" s="9">
        <v>23268.499479999999</v>
      </c>
      <c r="S15" s="9">
        <v>23597.456781000001</v>
      </c>
      <c r="T15" s="9">
        <v>23649.171409999999</v>
      </c>
      <c r="U15" s="9">
        <v>23702.527211000001</v>
      </c>
      <c r="V15" s="9">
        <v>24106.897043000001</v>
      </c>
    </row>
    <row r="16" spans="1:22" x14ac:dyDescent="0.4">
      <c r="A16" s="6" t="s">
        <v>15</v>
      </c>
      <c r="B16" s="8">
        <v>15282.523705</v>
      </c>
      <c r="C16" s="8">
        <v>15966.976806999999</v>
      </c>
      <c r="D16" s="8">
        <v>16522.563499</v>
      </c>
      <c r="E16" s="8">
        <v>17262.812462999998</v>
      </c>
      <c r="F16" s="8">
        <v>17966.957809</v>
      </c>
      <c r="G16" s="8">
        <v>18834.092710000001</v>
      </c>
      <c r="H16" s="8">
        <v>19615.048943000002</v>
      </c>
      <c r="I16" s="8">
        <v>20642.425949</v>
      </c>
      <c r="J16" s="8">
        <v>21591.157589999999</v>
      </c>
      <c r="K16" s="8">
        <v>22457.613408000001</v>
      </c>
      <c r="L16" s="8">
        <v>22587.437848000001</v>
      </c>
      <c r="M16" s="8">
        <v>22819.651167</v>
      </c>
      <c r="N16" s="8">
        <v>21346.369252</v>
      </c>
      <c r="O16" s="8">
        <v>21534.867421999999</v>
      </c>
      <c r="P16" s="8">
        <v>21953.962539</v>
      </c>
      <c r="Q16" s="8">
        <v>21707.622203999999</v>
      </c>
      <c r="R16" s="8">
        <v>22223.213743</v>
      </c>
      <c r="S16" s="8">
        <v>23224.545383000001</v>
      </c>
      <c r="T16" s="8">
        <v>24103.126486000001</v>
      </c>
      <c r="U16" s="8">
        <v>24725.730744</v>
      </c>
      <c r="V16" s="8">
        <v>25817.196714000002</v>
      </c>
    </row>
    <row r="17" spans="1:22" x14ac:dyDescent="0.4">
      <c r="A17" s="6" t="s">
        <v>16</v>
      </c>
      <c r="B17" s="9">
        <v>30951.648115</v>
      </c>
      <c r="C17" s="9">
        <v>33183.29204</v>
      </c>
      <c r="D17" s="9">
        <v>36279.235975000003</v>
      </c>
      <c r="E17" s="9">
        <v>39193.17641</v>
      </c>
      <c r="F17" s="9">
        <v>40641.613122000002</v>
      </c>
      <c r="G17" s="9">
        <v>42305.935462000001</v>
      </c>
      <c r="H17" s="9">
        <v>42846.110889000003</v>
      </c>
      <c r="I17" s="9">
        <v>44871.883333999998</v>
      </c>
      <c r="J17" s="9">
        <v>46358.973188999997</v>
      </c>
      <c r="K17" s="9">
        <v>47444.829514999998</v>
      </c>
      <c r="L17" s="9">
        <v>48483.537701000001</v>
      </c>
      <c r="M17" s="9">
        <v>45359.526187000003</v>
      </c>
      <c r="N17" s="9">
        <v>42672.331425999997</v>
      </c>
      <c r="O17" s="9">
        <v>43295.792545999997</v>
      </c>
      <c r="P17" s="9">
        <v>44722.729433</v>
      </c>
      <c r="Q17" s="9">
        <v>44620.244983999997</v>
      </c>
      <c r="R17" s="9">
        <v>44995.527263000004</v>
      </c>
      <c r="S17" s="9">
        <v>48614.284838</v>
      </c>
      <c r="T17" s="9">
        <v>60263.857639000002</v>
      </c>
      <c r="U17" s="9">
        <v>62560.463362000002</v>
      </c>
      <c r="V17" s="9">
        <v>66334.228398000007</v>
      </c>
    </row>
    <row r="18" spans="1:22" x14ac:dyDescent="0.4">
      <c r="A18" s="6" t="s">
        <v>17</v>
      </c>
      <c r="B18" s="8">
        <v>33041.010421999999</v>
      </c>
      <c r="C18" s="8">
        <v>33565.361266</v>
      </c>
      <c r="D18" s="8">
        <v>34083.180911000003</v>
      </c>
      <c r="E18" s="8">
        <v>35331.687495999999</v>
      </c>
      <c r="F18" s="8">
        <v>35934.040623000001</v>
      </c>
      <c r="G18" s="8">
        <v>35947.836541999997</v>
      </c>
      <c r="H18" s="8">
        <v>35805.893742</v>
      </c>
      <c r="I18" s="8">
        <v>36100.557385</v>
      </c>
      <c r="J18" s="8">
        <v>36226.825860999998</v>
      </c>
      <c r="K18" s="8">
        <v>36803.349026999997</v>
      </c>
      <c r="L18" s="8">
        <v>37117.720630000003</v>
      </c>
      <c r="M18" s="8">
        <v>36446.061480999997</v>
      </c>
      <c r="N18" s="8">
        <v>34253.562442000002</v>
      </c>
      <c r="O18" s="8">
        <v>34684.956381999997</v>
      </c>
      <c r="P18" s="8">
        <v>34751.133412000003</v>
      </c>
      <c r="Q18" s="8">
        <v>33615.283291</v>
      </c>
      <c r="R18" s="8">
        <v>32866.969497999999</v>
      </c>
      <c r="S18" s="8">
        <v>32827.088837000003</v>
      </c>
      <c r="T18" s="8">
        <v>33162.322219000001</v>
      </c>
      <c r="U18" s="8">
        <v>33590.400777000003</v>
      </c>
      <c r="V18" s="8">
        <v>34207.355801999998</v>
      </c>
    </row>
    <row r="19" spans="1:22" x14ac:dyDescent="0.4">
      <c r="A19" s="6" t="s">
        <v>18</v>
      </c>
      <c r="B19" s="9">
        <v>32919.076392000003</v>
      </c>
      <c r="C19" s="9">
        <v>32460.545199</v>
      </c>
      <c r="D19" s="9">
        <v>32317.883195999999</v>
      </c>
      <c r="E19" s="9">
        <v>33152.299697000002</v>
      </c>
      <c r="F19" s="9">
        <v>33208.198472999997</v>
      </c>
      <c r="G19" s="9">
        <v>33177.442201999998</v>
      </c>
      <c r="H19" s="9">
        <v>33622.710558999999</v>
      </c>
      <c r="I19" s="9">
        <v>34337.083613000003</v>
      </c>
      <c r="J19" s="9">
        <v>34902.258064000001</v>
      </c>
      <c r="K19" s="9">
        <v>35374.890022</v>
      </c>
      <c r="L19" s="9">
        <v>35920.156328999998</v>
      </c>
      <c r="M19" s="9">
        <v>35509.319942000002</v>
      </c>
      <c r="N19" s="9">
        <v>33588.874122000001</v>
      </c>
      <c r="O19" s="9">
        <v>34994.372256000002</v>
      </c>
      <c r="P19" s="9">
        <v>35011.950352</v>
      </c>
      <c r="Q19" s="9">
        <v>35613.138513999998</v>
      </c>
      <c r="R19" s="9">
        <v>36387.972885000003</v>
      </c>
      <c r="S19" s="9">
        <v>36544.70278</v>
      </c>
      <c r="T19" s="9">
        <v>37035.850754999999</v>
      </c>
      <c r="U19" s="9">
        <v>37313.392296999999</v>
      </c>
      <c r="V19" s="9">
        <v>38101.215175999998</v>
      </c>
    </row>
    <row r="20" spans="1:22" x14ac:dyDescent="0.4">
      <c r="A20" s="6" t="s">
        <v>19</v>
      </c>
      <c r="B20" s="8">
        <v>18534.452961999999</v>
      </c>
      <c r="C20" s="8">
        <v>17394.346414</v>
      </c>
      <c r="D20" s="8">
        <v>19224.348533</v>
      </c>
      <c r="E20" s="8">
        <v>20765.837872</v>
      </c>
      <c r="F20" s="8">
        <v>21539.682586999999</v>
      </c>
      <c r="G20" s="8">
        <v>23007.040992999999</v>
      </c>
      <c r="H20" s="8">
        <v>23559.749780999999</v>
      </c>
      <c r="I20" s="8">
        <v>24615.968004999999</v>
      </c>
      <c r="J20" s="8">
        <v>25527.666524</v>
      </c>
      <c r="K20" s="8">
        <v>26708.780773999999</v>
      </c>
      <c r="L20" s="8">
        <v>28025.654645999999</v>
      </c>
      <c r="M20" s="8">
        <v>28600.609911</v>
      </c>
      <c r="N20" s="8">
        <v>28655.173692</v>
      </c>
      <c r="O20" s="8">
        <v>30365.346991999999</v>
      </c>
      <c r="P20" s="8">
        <v>31241.838141</v>
      </c>
      <c r="Q20" s="8">
        <v>31790.595870000001</v>
      </c>
      <c r="R20" s="8">
        <v>32562.773347999999</v>
      </c>
      <c r="S20" s="8">
        <v>33439.972439999998</v>
      </c>
      <c r="T20" s="8">
        <v>34192.452870000001</v>
      </c>
      <c r="U20" s="8">
        <v>35035.410888999999</v>
      </c>
      <c r="V20" s="8">
        <v>35968.090169000003</v>
      </c>
    </row>
    <row r="21" spans="1:22" x14ac:dyDescent="0.4">
      <c r="A21" s="6" t="s">
        <v>20</v>
      </c>
      <c r="B21" s="9">
        <v>63620.595572999999</v>
      </c>
      <c r="C21" s="9">
        <v>66618.140796000007</v>
      </c>
      <c r="D21" s="9">
        <v>71238.805355999997</v>
      </c>
      <c r="E21" s="9">
        <v>76114.033093000005</v>
      </c>
      <c r="F21" s="9">
        <v>77178.084306999997</v>
      </c>
      <c r="G21" s="9">
        <v>79266.944302000004</v>
      </c>
      <c r="H21" s="9">
        <v>79558.802022999997</v>
      </c>
      <c r="I21" s="9">
        <v>81308.963556000002</v>
      </c>
      <c r="J21" s="9">
        <v>82593.640050999995</v>
      </c>
      <c r="K21" s="9">
        <v>85543.592894000001</v>
      </c>
      <c r="L21" s="9">
        <v>91191.173202000005</v>
      </c>
      <c r="M21" s="9">
        <v>88455.583799</v>
      </c>
      <c r="N21" s="9">
        <v>83073.091738999996</v>
      </c>
      <c r="O21" s="9">
        <v>85514.872975999999</v>
      </c>
      <c r="P21" s="9">
        <v>85679.602473000006</v>
      </c>
      <c r="Q21" s="9">
        <v>83437.896234999993</v>
      </c>
      <c r="R21" s="9">
        <v>84294.419513999994</v>
      </c>
      <c r="S21" s="9">
        <v>85869.332102</v>
      </c>
      <c r="T21" s="9">
        <v>87496.355238999997</v>
      </c>
      <c r="U21" s="9">
        <v>87347.416616999995</v>
      </c>
      <c r="V21" s="9">
        <v>86788.135112000004</v>
      </c>
    </row>
    <row r="22" spans="1:22" x14ac:dyDescent="0.4">
      <c r="A22" s="6" t="s">
        <v>21</v>
      </c>
      <c r="B22" s="8">
        <v>13666.179045999999</v>
      </c>
      <c r="C22" s="8">
        <v>14185.10024</v>
      </c>
      <c r="D22" s="8">
        <v>14397.200666000001</v>
      </c>
      <c r="E22" s="8">
        <v>14930.577867</v>
      </c>
      <c r="F22" s="8">
        <v>14691.679635</v>
      </c>
      <c r="G22" s="8">
        <v>14501.787924</v>
      </c>
      <c r="H22" s="8">
        <v>14528.628424</v>
      </c>
      <c r="I22" s="8">
        <v>14922.675605</v>
      </c>
      <c r="J22" s="8">
        <v>15117.530568</v>
      </c>
      <c r="K22" s="8">
        <v>15615.238084000001</v>
      </c>
      <c r="L22" s="8">
        <v>15774.570032</v>
      </c>
      <c r="M22" s="8">
        <v>15739.992509</v>
      </c>
      <c r="N22" s="8">
        <v>14701.725521</v>
      </c>
      <c r="O22" s="8">
        <v>15257.673578</v>
      </c>
      <c r="P22" s="8">
        <v>15625.413415000001</v>
      </c>
      <c r="Q22" s="8">
        <v>16004.172226999999</v>
      </c>
      <c r="R22" s="8">
        <v>16036.488175</v>
      </c>
      <c r="S22" s="8">
        <v>16304.037066000001</v>
      </c>
      <c r="T22" s="8">
        <v>16659.512450999999</v>
      </c>
      <c r="U22" s="8">
        <v>16967.780354999999</v>
      </c>
      <c r="V22" s="8">
        <v>17143.899831999999</v>
      </c>
    </row>
    <row r="23" spans="1:22" x14ac:dyDescent="0.4">
      <c r="A23" s="6" t="s">
        <v>22</v>
      </c>
      <c r="B23" s="9">
        <v>36558.664982000002</v>
      </c>
      <c r="C23" s="9">
        <v>38029.865819999999</v>
      </c>
      <c r="D23" s="9">
        <v>39679.056342000003</v>
      </c>
      <c r="E23" s="9">
        <v>41047.904031999999</v>
      </c>
      <c r="F23" s="9">
        <v>41688.950401000002</v>
      </c>
      <c r="G23" s="9">
        <v>41513.055287000003</v>
      </c>
      <c r="H23" s="9">
        <v>41382.913541000002</v>
      </c>
      <c r="I23" s="9">
        <v>42056.593006000003</v>
      </c>
      <c r="J23" s="9">
        <v>42819.187385999998</v>
      </c>
      <c r="K23" s="9">
        <v>44230.689189999997</v>
      </c>
      <c r="L23" s="9">
        <v>45798.577854000003</v>
      </c>
      <c r="M23" s="9">
        <v>46610.461399</v>
      </c>
      <c r="N23" s="9">
        <v>44673.136215999999</v>
      </c>
      <c r="O23" s="9">
        <v>45041.369847000002</v>
      </c>
      <c r="P23" s="9">
        <v>45526.321000000004</v>
      </c>
      <c r="Q23" s="9">
        <v>44890.509465000003</v>
      </c>
      <c r="R23" s="9">
        <v>44701.344054000001</v>
      </c>
      <c r="S23" s="9">
        <v>45173.636652000001</v>
      </c>
      <c r="T23" s="9">
        <v>45854.745142</v>
      </c>
      <c r="U23" s="9">
        <v>46612.105872</v>
      </c>
      <c r="V23" s="9">
        <v>47666.631982999999</v>
      </c>
    </row>
    <row r="24" spans="1:22" x14ac:dyDescent="0.4">
      <c r="A24" s="6" t="s">
        <v>23</v>
      </c>
      <c r="B24" s="8">
        <v>25135.851254000001</v>
      </c>
      <c r="C24" s="8">
        <v>25205.562190000001</v>
      </c>
      <c r="D24" s="8">
        <v>26370.323423000002</v>
      </c>
      <c r="E24" s="8">
        <v>26818.434035999999</v>
      </c>
      <c r="F24" s="8">
        <v>27588.880547000001</v>
      </c>
      <c r="G24" s="8">
        <v>28474.845189</v>
      </c>
      <c r="H24" s="8">
        <v>29217.240968999999</v>
      </c>
      <c r="I24" s="8">
        <v>29759.554377</v>
      </c>
      <c r="J24" s="8">
        <v>30398.432476000002</v>
      </c>
      <c r="K24" s="8">
        <v>30821.717472</v>
      </c>
      <c r="L24" s="8">
        <v>31693.043648999999</v>
      </c>
      <c r="M24" s="8">
        <v>30937.474847000001</v>
      </c>
      <c r="N24" s="8">
        <v>31188.205880000001</v>
      </c>
      <c r="O24" s="8">
        <v>31164.945247</v>
      </c>
      <c r="P24" s="8">
        <v>31785.382140999998</v>
      </c>
      <c r="Q24" s="8">
        <v>32396.406465</v>
      </c>
      <c r="R24" s="8">
        <v>32738.287533999999</v>
      </c>
      <c r="S24" s="8">
        <v>33328.900800000003</v>
      </c>
      <c r="T24" s="8">
        <v>33980.812499</v>
      </c>
      <c r="U24" s="8">
        <v>34498.023162999998</v>
      </c>
      <c r="V24" s="8">
        <v>34675.422373000001</v>
      </c>
    </row>
    <row r="25" spans="1:22" x14ac:dyDescent="0.4">
      <c r="A25" s="6" t="s">
        <v>24</v>
      </c>
      <c r="B25" s="9">
        <v>50919.027512000001</v>
      </c>
      <c r="C25" s="9">
        <v>51948.755057000002</v>
      </c>
      <c r="D25" s="9">
        <v>52626.459953999998</v>
      </c>
      <c r="E25" s="9">
        <v>53962.567614</v>
      </c>
      <c r="F25" s="9">
        <v>54807.177218999997</v>
      </c>
      <c r="G25" s="9">
        <v>55301.120265999998</v>
      </c>
      <c r="H25" s="9">
        <v>55479.712292999997</v>
      </c>
      <c r="I25" s="9">
        <v>57337.051352000002</v>
      </c>
      <c r="J25" s="9">
        <v>58447.417730000001</v>
      </c>
      <c r="K25" s="9">
        <v>59359.367042999998</v>
      </c>
      <c r="L25" s="9">
        <v>60508.150500000003</v>
      </c>
      <c r="M25" s="9">
        <v>60046.702975</v>
      </c>
      <c r="N25" s="9">
        <v>58285.630600999997</v>
      </c>
      <c r="O25" s="9">
        <v>57968.515874999997</v>
      </c>
      <c r="P25" s="9">
        <v>57775.613977000001</v>
      </c>
      <c r="Q25" s="9">
        <v>58567.621929000001</v>
      </c>
      <c r="R25" s="9">
        <v>58468.678247999997</v>
      </c>
      <c r="S25" s="9">
        <v>58961.922682999997</v>
      </c>
      <c r="T25" s="9">
        <v>59498.061813</v>
      </c>
      <c r="U25" s="9">
        <v>59687.096403000003</v>
      </c>
      <c r="V25" s="9">
        <v>60396.235216000001</v>
      </c>
    </row>
    <row r="26" spans="1:22" x14ac:dyDescent="0.4">
      <c r="A26" s="6" t="s">
        <v>25</v>
      </c>
      <c r="B26" s="8">
        <v>12433.175338999999</v>
      </c>
      <c r="C26" s="8">
        <v>13009.657622000001</v>
      </c>
      <c r="D26" s="8">
        <v>13618.550440000001</v>
      </c>
      <c r="E26" s="8">
        <v>14244.717173999999</v>
      </c>
      <c r="F26" s="8">
        <v>14424.341865</v>
      </c>
      <c r="G26" s="8">
        <v>14726.160719</v>
      </c>
      <c r="H26" s="8">
        <v>15265.531822999999</v>
      </c>
      <c r="I26" s="8">
        <v>16055.818719000001</v>
      </c>
      <c r="J26" s="8">
        <v>16625.028479000001</v>
      </c>
      <c r="K26" s="8">
        <v>17665.819646</v>
      </c>
      <c r="L26" s="8">
        <v>18916.501445999998</v>
      </c>
      <c r="M26" s="8">
        <v>19720.393235</v>
      </c>
      <c r="N26" s="8">
        <v>20083.173717000001</v>
      </c>
      <c r="O26" s="8">
        <v>20789.191988999999</v>
      </c>
      <c r="P26" s="8">
        <v>21827.148832999999</v>
      </c>
      <c r="Q26" s="8">
        <v>22173.504406</v>
      </c>
      <c r="R26" s="8">
        <v>22500.820991000001</v>
      </c>
      <c r="S26" s="8">
        <v>23258.371931999998</v>
      </c>
      <c r="T26" s="8">
        <v>24169.461214999999</v>
      </c>
      <c r="U26" s="8">
        <v>24927.825324000001</v>
      </c>
      <c r="V26" s="8">
        <v>26131.283248</v>
      </c>
    </row>
    <row r="27" spans="1:22" x14ac:dyDescent="0.4">
      <c r="A27" s="6" t="s">
        <v>26</v>
      </c>
      <c r="B27" s="9">
        <v>23482.243027</v>
      </c>
      <c r="C27" s="9">
        <v>24483.454794000001</v>
      </c>
      <c r="D27" s="9">
        <v>25292.038646000001</v>
      </c>
      <c r="E27" s="9">
        <v>26066.04292</v>
      </c>
      <c r="F27" s="9">
        <v>26385.907917</v>
      </c>
      <c r="G27" s="9">
        <v>26443.564232000001</v>
      </c>
      <c r="H27" s="9">
        <v>26098.341609999999</v>
      </c>
      <c r="I27" s="9">
        <v>26507.519527</v>
      </c>
      <c r="J27" s="9">
        <v>26661.439233000001</v>
      </c>
      <c r="K27" s="9">
        <v>27026.615646999999</v>
      </c>
      <c r="L27" s="9">
        <v>27645.733177999999</v>
      </c>
      <c r="M27" s="9">
        <v>27660.944413000001</v>
      </c>
      <c r="N27" s="9">
        <v>26811.778383000001</v>
      </c>
      <c r="O27" s="9">
        <v>27308.189665999998</v>
      </c>
      <c r="P27" s="9">
        <v>26848.669088999999</v>
      </c>
      <c r="Q27" s="9">
        <v>25872.019692000002</v>
      </c>
      <c r="R27" s="9">
        <v>25720.276435</v>
      </c>
      <c r="S27" s="9">
        <v>26090.221791</v>
      </c>
      <c r="T27" s="9">
        <v>26675.885632000001</v>
      </c>
      <c r="U27" s="9">
        <v>27275.436688000002</v>
      </c>
      <c r="V27" s="9">
        <v>28106.387076999999</v>
      </c>
    </row>
    <row r="28" spans="1:22" x14ac:dyDescent="0.4">
      <c r="A28" s="6" t="s">
        <v>27</v>
      </c>
      <c r="B28" s="8">
        <v>25978.043883999999</v>
      </c>
      <c r="C28" s="8">
        <v>26986.085971</v>
      </c>
      <c r="D28" s="8">
        <v>28087.67093</v>
      </c>
      <c r="E28" s="8">
        <v>29438.553455000001</v>
      </c>
      <c r="F28" s="8">
        <v>30457.447048000002</v>
      </c>
      <c r="G28" s="8">
        <v>30837.24438</v>
      </c>
      <c r="H28" s="8">
        <v>31237.501747999999</v>
      </c>
      <c r="I28" s="8">
        <v>31728.234198999999</v>
      </c>
      <c r="J28" s="8">
        <v>32303.906430999999</v>
      </c>
      <c r="K28" s="8">
        <v>33122.871661999998</v>
      </c>
      <c r="L28" s="8">
        <v>33706.058982000002</v>
      </c>
      <c r="M28" s="8">
        <v>33528.988934000001</v>
      </c>
      <c r="N28" s="8">
        <v>32062.727800000001</v>
      </c>
      <c r="O28" s="8">
        <v>31932.988150000001</v>
      </c>
      <c r="P28" s="8">
        <v>31496.505791</v>
      </c>
      <c r="Q28" s="8">
        <v>30554.658200000002</v>
      </c>
      <c r="R28" s="8">
        <v>30145.107404999999</v>
      </c>
      <c r="S28" s="8">
        <v>30651.968494000001</v>
      </c>
      <c r="T28" s="8">
        <v>31799.920753999999</v>
      </c>
      <c r="U28" s="8">
        <v>32780.742911000001</v>
      </c>
      <c r="V28" s="8">
        <v>33696.279148000001</v>
      </c>
    </row>
    <row r="29" spans="1:22" x14ac:dyDescent="0.4">
      <c r="A29" s="6" t="s">
        <v>28</v>
      </c>
      <c r="B29" s="9">
        <v>31417.162699</v>
      </c>
      <c r="C29" s="9">
        <v>32731.420335999999</v>
      </c>
      <c r="D29" s="9">
        <v>34173.341064</v>
      </c>
      <c r="E29" s="9">
        <v>35737.786008000003</v>
      </c>
      <c r="F29" s="9">
        <v>36202.576847999997</v>
      </c>
      <c r="G29" s="9">
        <v>36833.814955000002</v>
      </c>
      <c r="H29" s="9">
        <v>37563.279444</v>
      </c>
      <c r="I29" s="9">
        <v>39028.757260999999</v>
      </c>
      <c r="J29" s="9">
        <v>39967.640907000001</v>
      </c>
      <c r="K29" s="9">
        <v>41611.379403999999</v>
      </c>
      <c r="L29" s="9">
        <v>42711.568893000003</v>
      </c>
      <c r="M29" s="9">
        <v>42144.248331000003</v>
      </c>
      <c r="N29" s="9">
        <v>39615.452950999999</v>
      </c>
      <c r="O29" s="9">
        <v>41632.799794999999</v>
      </c>
      <c r="P29" s="9">
        <v>42426.580641</v>
      </c>
      <c r="Q29" s="9">
        <v>41987.994819</v>
      </c>
      <c r="R29" s="9">
        <v>42149.306990999998</v>
      </c>
      <c r="S29" s="9">
        <v>42819.155265000001</v>
      </c>
      <c r="T29" s="9">
        <v>44256.831376000002</v>
      </c>
      <c r="U29" s="9">
        <v>44877.246893000003</v>
      </c>
      <c r="V29" s="9">
        <v>45208.562615000003</v>
      </c>
    </row>
    <row r="30" spans="1:22" x14ac:dyDescent="0.4">
      <c r="A30" s="6" t="s">
        <v>29</v>
      </c>
      <c r="B30" s="8">
        <v>44517.088689999997</v>
      </c>
      <c r="C30" s="8">
        <v>45718.268955</v>
      </c>
      <c r="D30" s="8">
        <v>46240.816880999999</v>
      </c>
      <c r="E30" s="8">
        <v>47800.158881000003</v>
      </c>
      <c r="F30" s="8">
        <v>48219.663282000001</v>
      </c>
      <c r="G30" s="8">
        <v>47947.173217000003</v>
      </c>
      <c r="H30" s="8">
        <v>47613.878627999999</v>
      </c>
      <c r="I30" s="8">
        <v>48604.125452</v>
      </c>
      <c r="J30" s="8">
        <v>49823.744312000003</v>
      </c>
      <c r="K30" s="8">
        <v>51516.553838</v>
      </c>
      <c r="L30" s="8">
        <v>53185.893279999997</v>
      </c>
      <c r="M30" s="8">
        <v>53684.947360999999</v>
      </c>
      <c r="N30" s="8">
        <v>51854.462886000001</v>
      </c>
      <c r="O30" s="8">
        <v>52859.848141000002</v>
      </c>
      <c r="P30" s="8">
        <v>53369.293430999998</v>
      </c>
      <c r="Q30" s="8">
        <v>53336.843041</v>
      </c>
      <c r="R30" s="8">
        <v>53703.575344999997</v>
      </c>
      <c r="S30" s="8">
        <v>54351.683885999999</v>
      </c>
      <c r="T30" s="8">
        <v>54452.989002000002</v>
      </c>
      <c r="U30" s="8">
        <v>54724.024765000002</v>
      </c>
      <c r="V30" s="8">
        <v>55092.241141999999</v>
      </c>
    </row>
    <row r="31" spans="1:22" x14ac:dyDescent="0.4">
      <c r="A31" s="7" t="s">
        <v>30</v>
      </c>
      <c r="B31" s="9">
        <v>13004.770913</v>
      </c>
      <c r="C31" s="9">
        <v>13217.554002000001</v>
      </c>
      <c r="D31" s="9">
        <v>12588.196279</v>
      </c>
      <c r="E31" s="9">
        <v>13235.030140000001</v>
      </c>
      <c r="F31" s="9">
        <v>12274.60039</v>
      </c>
      <c r="G31" s="9">
        <v>12898.225027</v>
      </c>
      <c r="H31" s="9">
        <v>13460.076800000001</v>
      </c>
      <c r="I31" s="9">
        <v>14582.6808</v>
      </c>
      <c r="J31" s="9">
        <v>15702.367027</v>
      </c>
      <c r="K31" s="9">
        <v>16610.026044999999</v>
      </c>
      <c r="L31" s="9">
        <v>17230.991604999999</v>
      </c>
      <c r="M31" s="9">
        <v>17157.998159999999</v>
      </c>
      <c r="N31" s="9">
        <v>16126.785019999999</v>
      </c>
      <c r="O31" s="9">
        <v>17231.688307</v>
      </c>
      <c r="P31" s="9">
        <v>18867.619837999999</v>
      </c>
      <c r="Q31" s="9">
        <v>19520.990538999999</v>
      </c>
      <c r="R31" s="9">
        <v>20908.241817999999</v>
      </c>
      <c r="S31" s="9">
        <v>21693.928056000001</v>
      </c>
      <c r="T31" s="9">
        <v>22709.372136000002</v>
      </c>
      <c r="U31" s="9">
        <v>23119.093390999999</v>
      </c>
      <c r="V31" s="9">
        <v>24519.322091999999</v>
      </c>
    </row>
    <row r="32" spans="1:22" x14ac:dyDescent="0.4">
      <c r="A32" s="6" t="s">
        <v>31</v>
      </c>
      <c r="B32" s="8">
        <v>29929.117620000001</v>
      </c>
      <c r="C32" s="8">
        <v>30843.975358</v>
      </c>
      <c r="D32" s="8">
        <v>31721.877218000001</v>
      </c>
      <c r="E32" s="8">
        <v>32704.804409</v>
      </c>
      <c r="F32" s="8">
        <v>33504.691121999997</v>
      </c>
      <c r="G32" s="8">
        <v>34195.860742999997</v>
      </c>
      <c r="H32" s="8">
        <v>35177.235881000001</v>
      </c>
      <c r="I32" s="8">
        <v>35815.151286</v>
      </c>
      <c r="J32" s="8">
        <v>36659.744666999999</v>
      </c>
      <c r="K32" s="8">
        <v>37337.992791999997</v>
      </c>
      <c r="L32" s="8">
        <v>37981.220089000002</v>
      </c>
      <c r="M32" s="8">
        <v>37540.687002999999</v>
      </c>
      <c r="N32" s="8">
        <v>35694.179700000001</v>
      </c>
      <c r="O32" s="8">
        <v>36016.322655999997</v>
      </c>
      <c r="P32" s="8">
        <v>36305.009637000003</v>
      </c>
      <c r="Q32" s="8">
        <v>36587.546558000002</v>
      </c>
      <c r="R32" s="8">
        <v>37102.709526999999</v>
      </c>
      <c r="S32" s="8">
        <v>37906.005085999997</v>
      </c>
      <c r="T32" s="8">
        <v>38490.786853999998</v>
      </c>
      <c r="U32" s="8">
        <v>38858.393332</v>
      </c>
      <c r="V32" s="8">
        <v>39331.893578000003</v>
      </c>
    </row>
    <row r="33" spans="1:22" x14ac:dyDescent="0.4">
      <c r="A33" s="6" t="s">
        <v>32</v>
      </c>
      <c r="B33" s="9">
        <v>40569.616764999999</v>
      </c>
      <c r="C33" s="9">
        <v>41897.142999999996</v>
      </c>
      <c r="D33" s="9">
        <v>43389.907406999999</v>
      </c>
      <c r="E33" s="9">
        <v>44689.650002000002</v>
      </c>
      <c r="F33" s="9">
        <v>44688.442679</v>
      </c>
      <c r="G33" s="9">
        <v>45035.724631999998</v>
      </c>
      <c r="H33" s="9">
        <v>45898.547954000001</v>
      </c>
      <c r="I33" s="9">
        <v>47213.949692000002</v>
      </c>
      <c r="J33" s="9">
        <v>48421.749536000003</v>
      </c>
      <c r="K33" s="9">
        <v>49333.332607999997</v>
      </c>
      <c r="L33" s="9">
        <v>49779.470465999999</v>
      </c>
      <c r="M33" s="9">
        <v>49246.757277999997</v>
      </c>
      <c r="N33" s="9">
        <v>47576.157358999997</v>
      </c>
      <c r="O33" s="9">
        <v>48393.616403</v>
      </c>
      <c r="P33" s="9">
        <v>48781.325305999999</v>
      </c>
      <c r="Q33" s="9">
        <v>49517.572668000001</v>
      </c>
      <c r="R33" s="9">
        <v>50075.473751999998</v>
      </c>
      <c r="S33" s="9">
        <v>50924.511178000001</v>
      </c>
      <c r="T33" s="9">
        <v>52005.173093999998</v>
      </c>
      <c r="U33" s="9">
        <v>52437.519526999997</v>
      </c>
      <c r="V33" s="9">
        <v>53219.418676000001</v>
      </c>
    </row>
    <row r="34" spans="1:22" x14ac:dyDescent="0.4">
      <c r="A34" s="10" t="s">
        <v>33</v>
      </c>
    </row>
    <row r="35" spans="1:22" x14ac:dyDescent="0.4">
      <c r="A35" s="11" t="s">
        <v>34</v>
      </c>
    </row>
    <row r="36" spans="1:22" x14ac:dyDescent="0.4">
      <c r="A36" s="12" t="s">
        <v>35</v>
      </c>
    </row>
    <row r="37" spans="1:22" x14ac:dyDescent="0.4">
      <c r="A37" s="12" t="s">
        <v>36</v>
      </c>
    </row>
  </sheetData>
  <mergeCells count="2">
    <mergeCell ref="B3:V3"/>
    <mergeCell ref="B4:V4"/>
  </mergeCells>
  <hyperlinks>
    <hyperlink ref="A2" r:id="rId1" display="http://localhost/OECDStat_Metadata/ShowMetadata.ashx?Dataset=SNA_TABLE1_ARCHIVE&amp;ShowOnWeb=true&amp;Lang=en"/>
    <hyperlink ref="A6" r:id="rId2" display="http://localhost/OECDStat_Metadata/ShowMetadata.ashx?Dataset=SNA_TABLE1_ARCHIVE&amp;Coords=[LOCATION].[AUS]&amp;ShowOnWeb=true&amp;Lang=en"/>
    <hyperlink ref="A7" r:id="rId3" display="http://localhost/OECDStat_Metadata/ShowMetadata.ashx?Dataset=SNA_TABLE1_ARCHIVE&amp;Coords=[LOCATION].[AUT]&amp;ShowOnWeb=true&amp;Lang=en"/>
    <hyperlink ref="A8" r:id="rId4" display="http://localhost/OECDStat_Metadata/ShowMetadata.ashx?Dataset=SNA_TABLE1_ARCHIVE&amp;Coords=[LOCATION].[BEL]&amp;ShowOnWeb=true&amp;Lang=en"/>
    <hyperlink ref="A9" r:id="rId5" display="http://localhost/OECDStat_Metadata/ShowMetadata.ashx?Dataset=SNA_TABLE1_ARCHIVE&amp;Coords=[LOCATION].[CAN]&amp;ShowOnWeb=true&amp;Lang=en"/>
    <hyperlink ref="A10" r:id="rId6" display="http://localhost/OECDStat_Metadata/ShowMetadata.ashx?Dataset=SNA_TABLE1_ARCHIVE&amp;Coords=[LOCATION].[CZE]&amp;ShowOnWeb=true&amp;Lang=en"/>
    <hyperlink ref="A11" r:id="rId7" display="http://localhost/OECDStat_Metadata/ShowMetadata.ashx?Dataset=SNA_TABLE1_ARCHIVE&amp;Coords=[LOCATION].[DNK]&amp;ShowOnWeb=true&amp;Lang=en"/>
    <hyperlink ref="A12" r:id="rId8" display="http://localhost/OECDStat_Metadata/ShowMetadata.ashx?Dataset=SNA_TABLE1_ARCHIVE&amp;Coords=[LOCATION].[FIN]&amp;ShowOnWeb=true&amp;Lang=en"/>
    <hyperlink ref="A13" r:id="rId9" display="http://localhost/OECDStat_Metadata/ShowMetadata.ashx?Dataset=SNA_TABLE1_ARCHIVE&amp;Coords=[LOCATION].[FRA]&amp;ShowOnWeb=true&amp;Lang=en"/>
    <hyperlink ref="A14" r:id="rId10" display="http://localhost/OECDStat_Metadata/ShowMetadata.ashx?Dataset=SNA_TABLE1_ARCHIVE&amp;Coords=[LOCATION].[DEU]&amp;ShowOnWeb=true&amp;Lang=en"/>
    <hyperlink ref="A15" r:id="rId11" display="http://localhost/OECDStat_Metadata/ShowMetadata.ashx?Dataset=SNA_TABLE1_ARCHIVE&amp;Coords=[LOCATION].[GRC]&amp;ShowOnWeb=true&amp;Lang=en"/>
    <hyperlink ref="A16" r:id="rId12" display="http://localhost/OECDStat_Metadata/ShowMetadata.ashx?Dataset=SNA_TABLE1_ARCHIVE&amp;Coords=[LOCATION].[HUN]&amp;ShowOnWeb=true&amp;Lang=en"/>
    <hyperlink ref="A17" r:id="rId13" display="http://localhost/OECDStat_Metadata/ShowMetadata.ashx?Dataset=SNA_TABLE1_ARCHIVE&amp;Coords=[LOCATION].[IRL]&amp;ShowOnWeb=true&amp;Lang=en"/>
    <hyperlink ref="A18" r:id="rId14" display="http://localhost/OECDStat_Metadata/ShowMetadata.ashx?Dataset=SNA_TABLE1_ARCHIVE&amp;Coords=[LOCATION].[ITA]&amp;ShowOnWeb=true&amp;Lang=en"/>
    <hyperlink ref="A19" r:id="rId15" display="http://localhost/OECDStat_Metadata/ShowMetadata.ashx?Dataset=SNA_TABLE1_ARCHIVE&amp;Coords=[LOCATION].[JPN]&amp;ShowOnWeb=true&amp;Lang=en"/>
    <hyperlink ref="A20" r:id="rId16" display="http://localhost/OECDStat_Metadata/ShowMetadata.ashx?Dataset=SNA_TABLE1_ARCHIVE&amp;Coords=[LOCATION].[KOR]&amp;ShowOnWeb=true&amp;Lang=en"/>
    <hyperlink ref="A21" r:id="rId17" display="http://localhost/OECDStat_Metadata/ShowMetadata.ashx?Dataset=SNA_TABLE1_ARCHIVE&amp;Coords=[LOCATION].[LUX]&amp;ShowOnWeb=true&amp;Lang=en"/>
    <hyperlink ref="A22" r:id="rId18" display="http://localhost/OECDStat_Metadata/ShowMetadata.ashx?Dataset=SNA_TABLE1_ARCHIVE&amp;Coords=[LOCATION].[MEX]&amp;ShowOnWeb=true&amp;Lang=en"/>
    <hyperlink ref="A23" r:id="rId19" display="http://localhost/OECDStat_Metadata/ShowMetadata.ashx?Dataset=SNA_TABLE1_ARCHIVE&amp;Coords=[LOCATION].[NLD]&amp;ShowOnWeb=true&amp;Lang=en"/>
    <hyperlink ref="A24" r:id="rId20" display="http://localhost/OECDStat_Metadata/ShowMetadata.ashx?Dataset=SNA_TABLE1_ARCHIVE&amp;Coords=[LOCATION].[NZL]&amp;ShowOnWeb=true&amp;Lang=en"/>
    <hyperlink ref="A25" r:id="rId21" display="http://localhost/OECDStat_Metadata/ShowMetadata.ashx?Dataset=SNA_TABLE1_ARCHIVE&amp;Coords=[LOCATION].[NOR]&amp;ShowOnWeb=true&amp;Lang=en"/>
    <hyperlink ref="A26" r:id="rId22" display="http://localhost/OECDStat_Metadata/ShowMetadata.ashx?Dataset=SNA_TABLE1_ARCHIVE&amp;Coords=[LOCATION].[POL]&amp;ShowOnWeb=true&amp;Lang=en"/>
    <hyperlink ref="A27" r:id="rId23" display="http://localhost/OECDStat_Metadata/ShowMetadata.ashx?Dataset=SNA_TABLE1_ARCHIVE&amp;Coords=[LOCATION].[PRT]&amp;ShowOnWeb=true&amp;Lang=en"/>
    <hyperlink ref="A28" r:id="rId24" display="http://localhost/OECDStat_Metadata/ShowMetadata.ashx?Dataset=SNA_TABLE1_ARCHIVE&amp;Coords=[LOCATION].[ESP]&amp;ShowOnWeb=true&amp;Lang=en"/>
    <hyperlink ref="A29" r:id="rId25" display="http://localhost/OECDStat_Metadata/ShowMetadata.ashx?Dataset=SNA_TABLE1_ARCHIVE&amp;Coords=[LOCATION].[SWE]&amp;ShowOnWeb=true&amp;Lang=en"/>
    <hyperlink ref="A30" r:id="rId26" display="http://localhost/OECDStat_Metadata/ShowMetadata.ashx?Dataset=SNA_TABLE1_ARCHIVE&amp;Coords=[LOCATION].[CHE]&amp;ShowOnWeb=true&amp;Lang=en"/>
    <hyperlink ref="A32" r:id="rId27" display="http://localhost/OECDStat_Metadata/ShowMetadata.ashx?Dataset=SNA_TABLE1_ARCHIVE&amp;Coords=[LOCATION].[GBR]&amp;ShowOnWeb=true&amp;Lang=en"/>
    <hyperlink ref="A33" r:id="rId28" display="http://localhost/OECDStat_Metadata/ShowMetadata.ashx?Dataset=SNA_TABLE1_ARCHIVE&amp;Coords=[LOCATION].[USA]&amp;ShowOnWeb=true&amp;Lang=en"/>
    <hyperlink ref="A34" r:id="rId29" display="https://stats-3.oecd.org/index.aspx?DatasetCode=SNA_TABLE1_ARCHIVE"/>
  </hyperlinks>
  <pageMargins left="0.75" right="0.75" top="1" bottom="1" header="0.5" footer="0.5"/>
  <pageSetup orientation="portrait" horizontalDpi="0" verticalDpi="0"/>
  <legacyDrawing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GDP per head, US $, constant pr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Hyperbook</cp:lastModifiedBy>
  <dcterms:created xsi:type="dcterms:W3CDTF">2020-03-20T14:01:43Z</dcterms:created>
  <dcterms:modified xsi:type="dcterms:W3CDTF">2020-03-20T13:03:37Z</dcterms:modified>
</cp:coreProperties>
</file>